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Karen\Dropbox\Artyom\2020\Բյուրական\20-15 շենքի վերնորոգում\փոփոխված\"/>
    </mc:Choice>
  </mc:AlternateContent>
  <bookViews>
    <workbookView xWindow="0" yWindow="0" windowWidth="20490" windowHeight="9045" tabRatio="825"/>
  </bookViews>
  <sheets>
    <sheet name="Ծավալաթերթ" sheetId="145" r:id="rId1"/>
  </sheets>
  <externalReferences>
    <externalReference r:id="rId2"/>
  </externalReferences>
  <definedNames>
    <definedName name="A">#REF!</definedName>
    <definedName name="ëë">#REF!</definedName>
    <definedName name="fakti">#REF!</definedName>
    <definedName name="gort">#REF!</definedName>
    <definedName name="kayf">#REF!</definedName>
    <definedName name="kjgfdrt6tuikn">#REF!</definedName>
    <definedName name="month">[1]Calendar!$C$3</definedName>
    <definedName name="ххх">#REF!</definedName>
  </definedNames>
  <calcPr calcId="152511"/>
</workbook>
</file>

<file path=xl/calcChain.xml><?xml version="1.0" encoding="utf-8"?>
<calcChain xmlns="http://schemas.openxmlformats.org/spreadsheetml/2006/main">
  <c r="G104" i="145" l="1"/>
  <c r="D6" i="145" l="1"/>
  <c r="D38" i="145" l="1"/>
  <c r="D26" i="145"/>
  <c r="D25" i="145"/>
  <c r="D23" i="145"/>
  <c r="D21" i="145"/>
  <c r="D20" i="145"/>
  <c r="D19" i="145"/>
  <c r="D18" i="145"/>
  <c r="D17" i="145"/>
  <c r="D16" i="145"/>
  <c r="D15" i="145"/>
  <c r="D14" i="145"/>
  <c r="D11" i="145"/>
  <c r="D9" i="145"/>
  <c r="D12" i="145" l="1"/>
</calcChain>
</file>

<file path=xl/sharedStrings.xml><?xml version="1.0" encoding="utf-8"?>
<sst xmlns="http://schemas.openxmlformats.org/spreadsheetml/2006/main" count="196" uniqueCount="122">
  <si>
    <t>Ներքին էլ. Լուսաորություն</t>
  </si>
  <si>
    <t>Լուսարձակների տեղադրում բարձակի վրա , IP 60 տարբերակի LED լամպով 100վտ</t>
  </si>
  <si>
    <t xml:space="preserve">²í»É³ó³Í ·ñáõÝïÇ  ï»Õ³÷áËáõÙ  2ÏÙ íñ³ </t>
  </si>
  <si>
    <t xml:space="preserve"> B 7,5  ¹³ëÇ µ»ïáÝÇó Ý³Ë³å³ïñ³ëï³Ï³Ý ß»ñï ÑÇÙù»ñÇ ï³Ï</t>
  </si>
  <si>
    <t>ØÇ³ÓáõÛÉ »/µ»ïáÝ» B 20 ¹³ëÇ µ»ïáÝÇó հիմնահեծաններ</t>
  </si>
  <si>
    <t>ØÇ³ÓáõÛÉ »ñÏ³Ã µ»ïáÝÛ³  ÙÇçáõÏÝ»ñ B 20 µ»ïáÝÇó</t>
  </si>
  <si>
    <t>²ñï³ùÇÝ å³ï»ñÇ »ñ»ë³å³ïáõÙ 30ÙÙ Ñ³ëïáõÃÛ³Ýծ  ïáõý» ë³É»ñáí</t>
  </si>
  <si>
    <t>²ñï³ùÇÝ å³ï»ñÇ շեպերի  »ñ»ë³å³ïáõÙ 50ÙÙ Ñ³ëïáõÃÛ³Ý  տáõý» ë³É»ñáí</t>
  </si>
  <si>
    <t>î³ÝÇùÇ Í³ÍÏÁ  óÇÝÏ³å³ï Պրոֆիլավոր, ցինկապատ, КП-21-0,50մմ</t>
  </si>
  <si>
    <t xml:space="preserve">´³ßËÇã ë³ÝñÇÏ ö=80ÙÙ È =0,5 Ù   </t>
  </si>
  <si>
    <t xml:space="preserve">û¹Ç Ñ»é³óÙ³Ý  ³íïáÙ³ï ÷³Ï³Ýö=15ÙÙ </t>
  </si>
  <si>
    <t xml:space="preserve"> Համակարգի ÑÇ¹ñ³íÉÇÏ ÷áñÓ³ñÏáõÙ</t>
  </si>
  <si>
    <t xml:space="preserve">²Ýóù»ñÇ µ³óáõÙ ÙÇçÝáñÙ³ÛÇÝ å³ï»ñáõÙ  ö=80ÙÙ </t>
  </si>
  <si>
    <t>²Ýóù»ñÇ Éñ³óáõÙ ß³Õ³Ëáí ËáÕáí³ÏÝ»ñÇ ÙáÝï³ÅáõÙÇó Ñ»ïá</t>
  </si>
  <si>
    <t>քմ</t>
  </si>
  <si>
    <t>գմ</t>
  </si>
  <si>
    <t>ËÙ</t>
  </si>
  <si>
    <t>Ñ³ï</t>
  </si>
  <si>
    <t>Ù</t>
  </si>
  <si>
    <t>ÊáÕáí³ÏÝ»ñÇ ç»ñÙáÙ»Ïáõë³óáõÙ</t>
  </si>
  <si>
    <t xml:space="preserve">üÇÉïñ ö=40ÙÙ </t>
  </si>
  <si>
    <t xml:space="preserve">Ð»ï³¹³ñÓ  ÷³Ï³Ý ö=50ÙÙ </t>
  </si>
  <si>
    <t xml:space="preserve">Ð»ï³¹³ñÓ  ÷³Ï³Ý ö=40ÙÙ </t>
  </si>
  <si>
    <t xml:space="preserve"> ÷³Ï³Ý ö=32ÙÙ </t>
  </si>
  <si>
    <t xml:space="preserve">¸³ï³ñÏÙ³Ý  ÷³Ï³Ý ö=32ÙÙ </t>
  </si>
  <si>
    <t>100Ù</t>
  </si>
  <si>
    <t xml:space="preserve">Գազի խողովակ ö=20ÙÙ </t>
  </si>
  <si>
    <t xml:space="preserve">Գազի խողովակ ö=15ÙÙ </t>
  </si>
  <si>
    <t>æ»éáõóÙ³Ý  ³ßË³ï³ÝùÝ»ñ</t>
  </si>
  <si>
    <t>ÜáõÛÝÁ  ö=40x3,7</t>
  </si>
  <si>
    <t>ÜáõÛÝÁ  ö=50x4,6</t>
  </si>
  <si>
    <t>ÜáõÛÝÁ  ö=32x3</t>
  </si>
  <si>
    <t xml:space="preserve">Երկստեղանի անջատիչի  տեղադրում  220վ, 10Ա   Titan </t>
  </si>
  <si>
    <t>Երկտեղանի  վարդակ 220վ, 10Ա  Titan</t>
  </si>
  <si>
    <t>1. ø³Ý¹Ù³Ý ¨ Ý³Ë³å³ïñ³ëïÙ³Ý ³ßË³ï³ÝùÝ»ñ</t>
  </si>
  <si>
    <t xml:space="preserve">մ </t>
  </si>
  <si>
    <t>մ3</t>
  </si>
  <si>
    <t>մ2</t>
  </si>
  <si>
    <t>Փայտյա  հատակների  տախտակների  քանդում  գերաններով   միասին</t>
  </si>
  <si>
    <t>Շինաղբի  բարձում  ինքնաթափերն  ու  տեղափոխում 10ÏÙ</t>
  </si>
  <si>
    <t>տն</t>
  </si>
  <si>
    <t xml:space="preserve">մ2 </t>
  </si>
  <si>
    <t xml:space="preserve"> [ 16  շվելլերներ արժեքը</t>
  </si>
  <si>
    <t xml:space="preserve">Մուտքի   ծածկի   իրականացում   ԿՊ 21-0.5մմ  պրոֆ. ցինկապատ  թիթեղյից  </t>
  </si>
  <si>
    <t>3. Հատակներ</t>
  </si>
  <si>
    <t xml:space="preserve">Բետոնի   նախաշերտ   h =10սմ  Բ 12.5 մակնիշի ամրանացանցով </t>
  </si>
  <si>
    <t>Պողպատե, ամրանային, եռակցված, BP d=4,0մմ, բջիջը 150x150մմ</t>
  </si>
  <si>
    <t>Հատակի  հարթեցում  30մմ հաստ. ցեմենտյա  շաղախով</t>
  </si>
  <si>
    <t>( 40 x 40 ) սմ    չափի   պրեսգրանիտե  սալիկների  տեղադրում   և  ամրացում  սալիկի  սոսինձով  h =5 սմ</t>
  </si>
  <si>
    <t>4 Հարդարման   աշխատանքներ</t>
  </si>
  <si>
    <t>100  մմ   հաստությամբ  միջնորմի  իրականացում  ամրանավորումով</t>
  </si>
  <si>
    <t>Պատերի  և   շեպերի   բարձրորակ   սվաղ  գաջով</t>
  </si>
  <si>
    <t xml:space="preserve">Պատերի    ներկում  բարձրորակ  լատեքսային կիսապայլում ներկով </t>
  </si>
  <si>
    <t>Մետաղական  կոնստրուկցիաների  յուղաներկում</t>
  </si>
  <si>
    <t>Ասֆալտբետոնե ծածկույթի քանդում</t>
  </si>
  <si>
    <t xml:space="preserve"> խճի 15սմ շերտի փռում</t>
  </si>
  <si>
    <t xml:space="preserve">Մետաղապլաստե վիտրաժների տեղադրում սպիտակ 4+4 ապակեփաթեթով  խուլ </t>
  </si>
  <si>
    <t>Մետաղապլաստե երկտակ դռնների տեղադրում   բացվող 09 x 2.1մ ներսի  2հատ</t>
  </si>
  <si>
    <t>200  մմ   հաստությամբ  միջնորմի  իրականացում  ամրանավորումով (барьер)</t>
  </si>
  <si>
    <t xml:space="preserve">Առաստաղի   ներկում  բարձրորակ   ջրակայուն ներկով </t>
  </si>
  <si>
    <t>4 .հովանոց մուտքի  ծածկի  աշխատանքներ</t>
  </si>
  <si>
    <t>խողովակ 100x100x3,0մմ  արժեքը</t>
  </si>
  <si>
    <t>Մուտքի  ծածկի  համար  մետաղական  թերթերի  վրա     մետաղական  քառակուսի  խողովակներից  կանգնակների  տեղադրում</t>
  </si>
  <si>
    <t xml:space="preserve">Բետոնի   նախաշերտ   Բ 12.5 մակնիշի  </t>
  </si>
  <si>
    <t>հատ</t>
  </si>
  <si>
    <t>մ</t>
  </si>
  <si>
    <t xml:space="preserve">պոլիվինիլքլորիդային  խողովակ d=25մմ,  </t>
  </si>
  <si>
    <t xml:space="preserve">Անզկերի քանդում քարե պատերի եվ ծածկի վրա </t>
  </si>
  <si>
    <t>Բաժանարար   տուփեր  բաց լարանցման  համար</t>
  </si>
  <si>
    <t xml:space="preserve">ППВг 2x6մմ2 պղնձե  հաղորդալարի  անցկացում խողովակով </t>
  </si>
  <si>
    <t xml:space="preserve">Մուտքերի  հարթակների   և  աստիճանների  երեսապատում  բազալտե  սալիկներով  ամրացում   սալիկների  սոսինձով 40x300մմ, չհղկված </t>
  </si>
  <si>
    <t xml:space="preserve">Պատեր կանոնավոր տուֆ քարով </t>
  </si>
  <si>
    <t>ÀÝ¹³Ù»ÝÁ</t>
  </si>
  <si>
    <t>ÐáÕ³ÛÇÝ ³ßË³ï³ÝùÝ»ñ</t>
  </si>
  <si>
    <t>III -ñ¹ Ï³ñ·Ç ÑáÕ Ç մշակում  Ó»ñùáí   խրամուղում</t>
  </si>
  <si>
    <t>III -ñ¹ Ï³ñ·Ç ÑáÕ Ç մշակում  Ó»ñùáí   Ù»Ë³ÝÇÕÙÇ ³ßË³ï³ÝùÇó Ñ»ïá 1,1x1,2</t>
  </si>
  <si>
    <t xml:space="preserve">IIIñ¹ Ï³ñ·Ç ÑáÕÇ »ïÉÇóù ¨ ïá÷³ÝáõÙ </t>
  </si>
  <si>
    <t xml:space="preserve">Ó»éùáí </t>
  </si>
  <si>
    <t>ïÝ</t>
  </si>
  <si>
    <t>ÐÆØøºð</t>
  </si>
  <si>
    <t>ùÙ</t>
  </si>
  <si>
    <t>²Ùñ³Ý  ²240 c ö=8 ÙÙ</t>
  </si>
  <si>
    <t>²Ùñ³Ý  ² -500c  ö=16 ÙÙ</t>
  </si>
  <si>
    <t>ä³ï»ñÇ ÑáñÇ½áÝ³Ï³Ý çñ³Ù»Ïáõë³óáõÙ ó/³ ß³Õ³Ëáí 1:3 h=20ëÙ</t>
  </si>
  <si>
    <t xml:space="preserve">ØÇ³ÓáõÛÉ »/µ»ïáÝÛ³  ÏáÝëïñáõÏóÇ³Ý»ñ </t>
  </si>
  <si>
    <t>²Ùñ³Ý  ² c -1  ö=8 ÙÙ</t>
  </si>
  <si>
    <t>²Ùñ³Ý  ² -500c  ö=12 ÙÙ</t>
  </si>
  <si>
    <t>²Ùñ³Ý  ² -500c  ö=20 ÙÙ</t>
  </si>
  <si>
    <t>²Ùñ³Ý  ² c -1ö=8 ÙÙ</t>
  </si>
  <si>
    <t>²Ùñ³Ý  ² -500c  ö=22  ÙÙ</t>
  </si>
  <si>
    <t>ä³ï»ñ  ¨  ÙÇçÝáñÙ»ñ</t>
  </si>
  <si>
    <t>ä³ï»ñÇ ß³ñí³óùÇ  ամրակապում</t>
  </si>
  <si>
    <t>²Ùñ³Ý  ² c -1</t>
  </si>
  <si>
    <t xml:space="preserve">Ü»ñ¹Çñ ï³ññ»ñ </t>
  </si>
  <si>
    <t xml:space="preserve">  î²ÜÆøÀ</t>
  </si>
  <si>
    <t>Խողովակ Պողպատե, 160x80x4մմ</t>
  </si>
  <si>
    <t>Խողովակ Պողպատե, 40x20x2մմ</t>
  </si>
  <si>
    <t>Անկյունակ Պողպատե,50x50x4մմ</t>
  </si>
  <si>
    <t>Դռներ և դարպաս</t>
  </si>
  <si>
    <t>Շերտավոր դարպաս</t>
  </si>
  <si>
    <t>15</t>
  </si>
  <si>
    <t>լամինացված երեսպատում դարակ  (барьер)</t>
  </si>
  <si>
    <r>
      <t>մ</t>
    </r>
    <r>
      <rPr>
        <vertAlign val="superscript"/>
        <sz val="9"/>
        <color indexed="8"/>
        <rFont val="Times LatArm"/>
      </rPr>
      <t>3</t>
    </r>
  </si>
  <si>
    <t xml:space="preserve">Բյուրականի Համայնքապետարանի մասնակի վերանորոգման և կից պահեստի կառուցման </t>
  </si>
  <si>
    <t>î»Õ³÷áËí³Í ÑáÕÇ Ñ³ñÃ»óáõÙ Ã³÷áÝ³ï»ÕáõÙ Ù»Ë³ÝÇ½Ùáí</t>
  </si>
  <si>
    <t xml:space="preserve">ØÇ³ÓáõÛÉ »ñÏ/ µ»ïáÝÛ³ B20 µ»ïáÝÇó  å³ñ½áõÝ³ÏÝ»ñ </t>
  </si>
  <si>
    <t>ØÇ³ÓáõÛÉ »/µ µ³ñ³íáñÝ»ñÇ Çñ³Ï³Ý³óáõÙ B 15 ¹³ëÇ µ»ïáÝÇó  ÙÇçÝáñÙ»ñում</t>
  </si>
  <si>
    <t>äáÉÇåñáåÇÉ»Ý³ÛÇÝ ËáÕáí³ÏÝ»ñÇ ÙáÝï³ÅáõÙ ö=63x8,6 ÷áñÓ³ñÏáõÙ</t>
  </si>
  <si>
    <t>Ø³ñïÏáóÝ»ñÇ Ï³ñ·³íáñÇã ÷³Ï³Ý   ö=15ÙÙ</t>
  </si>
  <si>
    <t>äáÉÇåñáåÇÉ»Ý³ÛÇÝ ËáÕáí³ÏÝ»ñÇ  Ó¨³íáñ Ù³ë»ñ  ö=20-40ÙÙ</t>
  </si>
  <si>
    <t xml:space="preserve">²Ýóù»ñÇ µ³óáõÙ ÝÇÙÝ³Ï³Ý ù³ñ»  å³ï»ñáõÙ  ö=80ÙÙ </t>
  </si>
  <si>
    <t>100³Ýóù</t>
  </si>
  <si>
    <t xml:space="preserve">²²Ð  </t>
  </si>
  <si>
    <t xml:space="preserve">Գլխավոր  մուտքի  հարթակի  և  աստիճանների  մետաղական  բազրիքի  տեղադրում  h=0.90մ  </t>
  </si>
  <si>
    <t>êåÇï³Ï »ñ³Ý·áí երկփեղկ  Ù»ï³Õ³åÉ³ëï ¹éÝ»ñ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</si>
  <si>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</si>
  <si>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</si>
  <si>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</si>
  <si>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</si>
  <si>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</si>
  <si>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</si>
  <si>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ընդհանուր արժեքը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</si>
</sst>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8" formatCode="0.0"/>
    <numFmt numFmtId="172" formatCode="_-* #,##0\ _€_-;\-* #,##0\ _€_-;_-* &quot;-&quot;\ _€_-;_-@_-"/>
    <numFmt numFmtId="176" formatCode="0.##0"/>
  </numFmts>
  <fonts count="65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</font>
    <font>
      <sz val="10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Baltica"/>
      <family val="2"/>
    </font>
    <font>
      <sz val="9"/>
      <name val="Arial LatArm"/>
      <family val="2"/>
    </font>
    <font>
      <sz val="11"/>
      <color indexed="9"/>
      <name val="Calibri"/>
      <family val="2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charset val="204"/>
    </font>
    <font>
      <b/>
      <sz val="12"/>
      <name val="Times LatArm"/>
    </font>
    <font>
      <sz val="9"/>
      <name val="Times LatArm"/>
    </font>
    <font>
      <b/>
      <i/>
      <sz val="10"/>
      <name val="Arial Armenian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Baltica Cyrillic"/>
      <family val="2"/>
    </font>
    <font>
      <b/>
      <sz val="9"/>
      <name val="Times LatArm"/>
    </font>
    <font>
      <b/>
      <sz val="9"/>
      <name val="Arial Armenian"/>
      <family val="2"/>
    </font>
    <font>
      <sz val="9"/>
      <name val="Arial"/>
      <family val="2"/>
      <charset val="204"/>
    </font>
    <font>
      <vertAlign val="superscript"/>
      <sz val="9"/>
      <color indexed="8"/>
      <name val="Times LatArm"/>
    </font>
    <font>
      <b/>
      <i/>
      <u/>
      <sz val="8"/>
      <color theme="1"/>
      <name val="Arial Armenian"/>
      <family val="2"/>
    </font>
    <font>
      <b/>
      <sz val="8"/>
      <name val="Arial Armenian"/>
      <family val="2"/>
    </font>
    <font>
      <b/>
      <sz val="9"/>
      <name val="Arial"/>
      <family val="2"/>
      <charset val="204"/>
    </font>
    <font>
      <b/>
      <i/>
      <sz val="8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0"/>
      <color theme="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5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1" borderId="2" applyNumberFormat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6" fillId="7" borderId="1" applyNumberFormat="0" applyAlignment="0" applyProtection="0"/>
    <xf numFmtId="0" fontId="47" fillId="0" borderId="6" applyNumberFormat="0" applyFill="0" applyAlignment="0" applyProtection="0"/>
    <xf numFmtId="0" fontId="48" fillId="22" borderId="0" applyNumberFormat="0" applyBorder="0" applyAlignment="0" applyProtection="0"/>
    <xf numFmtId="0" fontId="9" fillId="22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23" borderId="7" applyNumberFormat="0" applyFont="0" applyAlignment="0" applyProtection="0"/>
    <xf numFmtId="0" fontId="49" fillId="20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4" fillId="0" borderId="0" applyFill="0" applyProtection="0"/>
    <xf numFmtId="49" fontId="4" fillId="0" borderId="0" applyFill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27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28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5" fillId="23" borderId="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109">
    <xf numFmtId="0" fontId="0" fillId="0" borderId="0" xfId="0"/>
    <xf numFmtId="0" fontId="35" fillId="24" borderId="0" xfId="183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0" fontId="36" fillId="0" borderId="10" xfId="120" applyFont="1" applyFill="1" applyBorder="1" applyAlignment="1" applyProtection="1">
      <alignment horizontal="left" vertical="center" wrapText="1"/>
      <protection locked="0"/>
    </xf>
    <xf numFmtId="0" fontId="36" fillId="0" borderId="10" xfId="19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vertical="center" wrapText="1"/>
    </xf>
    <xf numFmtId="0" fontId="30" fillId="0" borderId="10" xfId="192" applyFont="1" applyFill="1" applyBorder="1" applyAlignment="1">
      <alignment horizontal="left" vertical="center" wrapText="1"/>
    </xf>
    <xf numFmtId="0" fontId="56" fillId="0" borderId="0" xfId="0" applyFont="1"/>
    <xf numFmtId="0" fontId="32" fillId="0" borderId="10" xfId="0" applyFont="1" applyBorder="1" applyAlignment="1">
      <alignment horizontal="left" vertical="center"/>
    </xf>
    <xf numFmtId="0" fontId="30" fillId="0" borderId="10" xfId="120" applyFont="1" applyFill="1" applyBorder="1" applyAlignment="1" applyProtection="1">
      <alignment horizontal="left" vertical="center" wrapText="1"/>
      <protection locked="0"/>
    </xf>
    <xf numFmtId="0" fontId="30" fillId="0" borderId="10" xfId="189" applyFont="1" applyFill="1" applyBorder="1" applyAlignment="1">
      <alignment horizontal="left" vertical="center" wrapText="1"/>
    </xf>
    <xf numFmtId="0" fontId="30" fillId="0" borderId="10" xfId="191" applyFont="1" applyBorder="1" applyAlignment="1">
      <alignment horizontal="left" vertical="center" wrapText="1"/>
    </xf>
    <xf numFmtId="0" fontId="30" fillId="0" borderId="10" xfId="169" applyFont="1" applyFill="1" applyBorder="1" applyAlignment="1">
      <alignment horizontal="left" vertical="center" wrapText="1"/>
    </xf>
    <xf numFmtId="0" fontId="56" fillId="0" borderId="10" xfId="0" applyFont="1" applyBorder="1"/>
    <xf numFmtId="0" fontId="36" fillId="0" borderId="10" xfId="120" applyFont="1" applyFill="1" applyBorder="1" applyAlignment="1" applyProtection="1">
      <alignment horizontal="center" vertical="center" wrapText="1"/>
      <protection locked="0"/>
    </xf>
    <xf numFmtId="0" fontId="36" fillId="0" borderId="10" xfId="19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192" applyFont="1" applyBorder="1" applyAlignment="1">
      <alignment horizontal="center" vertical="center"/>
    </xf>
    <xf numFmtId="0" fontId="36" fillId="0" borderId="10" xfId="192" applyFont="1" applyBorder="1" applyAlignment="1">
      <alignment horizontal="center" vertical="center" wrapText="1"/>
    </xf>
    <xf numFmtId="0" fontId="36" fillId="0" borderId="10" xfId="169" applyFont="1" applyFill="1" applyBorder="1" applyAlignment="1">
      <alignment horizontal="center" vertical="center" wrapText="1"/>
    </xf>
    <xf numFmtId="0" fontId="30" fillId="0" borderId="10" xfId="192" applyFont="1" applyFill="1" applyBorder="1" applyAlignment="1">
      <alignment horizontal="center" vertical="center" wrapText="1"/>
    </xf>
    <xf numFmtId="2" fontId="56" fillId="0" borderId="10" xfId="0" applyNumberFormat="1" applyFont="1" applyBorder="1" applyAlignment="1">
      <alignment horizontal="center"/>
    </xf>
    <xf numFmtId="0" fontId="32" fillId="0" borderId="10" xfId="133" applyNumberFormat="1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/>
    </xf>
    <xf numFmtId="0" fontId="32" fillId="24" borderId="10" xfId="0" applyFont="1" applyFill="1" applyBorder="1" applyAlignment="1">
      <alignment horizontal="center"/>
    </xf>
    <xf numFmtId="0" fontId="30" fillId="0" borderId="10" xfId="189" applyFont="1" applyFill="1" applyBorder="1" applyAlignment="1">
      <alignment horizontal="center" vertical="center"/>
    </xf>
    <xf numFmtId="0" fontId="36" fillId="0" borderId="10" xfId="188" applyFont="1" applyFill="1" applyBorder="1" applyAlignment="1">
      <alignment horizontal="center" vertical="center"/>
    </xf>
    <xf numFmtId="4" fontId="56" fillId="0" borderId="10" xfId="0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vertical="center"/>
    </xf>
    <xf numFmtId="0" fontId="33" fillId="0" borderId="10" xfId="0" applyFont="1" applyFill="1" applyBorder="1" applyAlignment="1">
      <alignment horizontal="center" vertical="center"/>
    </xf>
    <xf numFmtId="167" fontId="33" fillId="0" borderId="10" xfId="0" applyNumberFormat="1" applyFont="1" applyFill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vertical="center"/>
    </xf>
    <xf numFmtId="0" fontId="54" fillId="0" borderId="10" xfId="190" applyFont="1" applyBorder="1" applyAlignment="1">
      <alignment vertical="center" wrapText="1"/>
    </xf>
    <xf numFmtId="2" fontId="36" fillId="0" borderId="10" xfId="116" applyNumberFormat="1" applyFont="1" applyFill="1" applyBorder="1" applyAlignment="1">
      <alignment horizontal="center" vertical="center"/>
    </xf>
    <xf numFmtId="0" fontId="36" fillId="0" borderId="10" xfId="169" applyFont="1" applyFill="1" applyBorder="1" applyAlignment="1">
      <alignment vertical="center" wrapText="1"/>
    </xf>
    <xf numFmtId="0" fontId="36" fillId="0" borderId="10" xfId="190" applyFont="1" applyBorder="1" applyAlignment="1">
      <alignment horizontal="center" vertical="center"/>
    </xf>
    <xf numFmtId="2" fontId="36" fillId="0" borderId="10" xfId="190" applyNumberFormat="1" applyFont="1" applyBorder="1" applyAlignment="1">
      <alignment horizontal="center" vertical="center" wrapText="1"/>
    </xf>
    <xf numFmtId="0" fontId="36" fillId="0" borderId="10" xfId="190" applyFont="1" applyBorder="1" applyAlignment="1">
      <alignment horizontal="center" vertical="center" wrapText="1"/>
    </xf>
    <xf numFmtId="4" fontId="36" fillId="0" borderId="10" xfId="192" applyNumberFormat="1" applyFont="1" applyBorder="1" applyAlignment="1">
      <alignment horizontal="center" vertical="center"/>
    </xf>
    <xf numFmtId="0" fontId="36" fillId="0" borderId="10" xfId="192" applyFont="1" applyFill="1" applyBorder="1" applyAlignment="1">
      <alignment horizontal="left" vertical="center" wrapText="1"/>
    </xf>
    <xf numFmtId="0" fontId="36" fillId="0" borderId="10" xfId="192" applyFont="1" applyFill="1" applyBorder="1" applyAlignment="1">
      <alignment horizontal="center" vertical="center"/>
    </xf>
    <xf numFmtId="4" fontId="36" fillId="0" borderId="10" xfId="192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192" applyFont="1" applyBorder="1" applyAlignment="1">
      <alignment horizontal="center" vertical="center"/>
    </xf>
    <xf numFmtId="0" fontId="32" fillId="24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/>
    </xf>
    <xf numFmtId="176" fontId="32" fillId="0" borderId="10" xfId="0" applyNumberFormat="1" applyFont="1" applyFill="1" applyBorder="1" applyAlignment="1">
      <alignment horizontal="center"/>
    </xf>
    <xf numFmtId="0" fontId="32" fillId="0" borderId="10" xfId="133" applyNumberFormat="1" applyFont="1" applyFill="1" applyBorder="1" applyAlignment="1">
      <alignment vertical="center" wrapText="1"/>
    </xf>
    <xf numFmtId="49" fontId="32" fillId="0" borderId="10" xfId="141" applyFont="1" applyBorder="1" applyAlignment="1">
      <alignment horizontal="center"/>
    </xf>
    <xf numFmtId="49" fontId="32" fillId="0" borderId="10" xfId="141" applyFont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168" fontId="32" fillId="0" borderId="10" xfId="0" applyNumberFormat="1" applyFont="1" applyFill="1" applyBorder="1" applyAlignment="1">
      <alignment horizontal="center"/>
    </xf>
    <xf numFmtId="2" fontId="32" fillId="0" borderId="10" xfId="0" applyNumberFormat="1" applyFont="1" applyFill="1" applyBorder="1" applyAlignment="1">
      <alignment horizontal="center"/>
    </xf>
    <xf numFmtId="0" fontId="32" fillId="24" borderId="10" xfId="0" applyFont="1" applyFill="1" applyBorder="1" applyAlignment="1">
      <alignment horizontal="left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center"/>
    </xf>
    <xf numFmtId="167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168" fontId="32" fillId="24" borderId="10" xfId="0" applyNumberFormat="1" applyFont="1" applyFill="1" applyBorder="1" applyAlignment="1">
      <alignment horizontal="center"/>
    </xf>
    <xf numFmtId="2" fontId="32" fillId="24" borderId="10" xfId="0" applyNumberFormat="1" applyFont="1" applyFill="1" applyBorder="1" applyAlignment="1">
      <alignment horizontal="center"/>
    </xf>
    <xf numFmtId="0" fontId="30" fillId="0" borderId="10" xfId="169" applyFont="1" applyFill="1" applyBorder="1" applyAlignment="1">
      <alignment vertical="center" wrapText="1"/>
    </xf>
    <xf numFmtId="0" fontId="30" fillId="0" borderId="10" xfId="189" applyFont="1" applyBorder="1" applyAlignment="1">
      <alignment horizontal="center" vertical="center"/>
    </xf>
    <xf numFmtId="0" fontId="30" fillId="0" borderId="10" xfId="189" applyFont="1" applyBorder="1" applyAlignment="1">
      <alignment horizontal="center" vertical="center" wrapText="1"/>
    </xf>
    <xf numFmtId="2" fontId="30" fillId="0" borderId="10" xfId="189" applyNumberFormat="1" applyFont="1" applyFill="1" applyBorder="1" applyAlignment="1">
      <alignment horizontal="center" vertical="center" wrapText="1"/>
    </xf>
    <xf numFmtId="2" fontId="59" fillId="0" borderId="10" xfId="0" applyNumberFormat="1" applyFont="1" applyFill="1" applyBorder="1" applyAlignment="1">
      <alignment horizontal="center" vertical="center"/>
    </xf>
    <xf numFmtId="0" fontId="61" fillId="0" borderId="10" xfId="0" applyFont="1" applyFill="1" applyBorder="1" applyAlignment="1">
      <alignment vertical="center"/>
    </xf>
    <xf numFmtId="2" fontId="59" fillId="0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2" fillId="0" borderId="10" xfId="0" applyFont="1" applyFill="1" applyBorder="1" applyAlignment="1">
      <alignment vertical="center"/>
    </xf>
    <xf numFmtId="0" fontId="54" fillId="0" borderId="10" xfId="190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60" fillId="0" borderId="10" xfId="0" applyFont="1" applyBorder="1" applyAlignment="1">
      <alignment horizontal="center" vertical="center"/>
    </xf>
    <xf numFmtId="49" fontId="32" fillId="0" borderId="10" xfId="141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24" borderId="10" xfId="0" applyFont="1" applyFill="1" applyBorder="1" applyAlignment="1">
      <alignment vertical="center"/>
    </xf>
    <xf numFmtId="0" fontId="32" fillId="0" borderId="10" xfId="0" applyFont="1" applyBorder="1" applyAlignment="1">
      <alignment vertical="center" wrapText="1"/>
    </xf>
    <xf numFmtId="0" fontId="32" fillId="24" borderId="10" xfId="0" applyFont="1" applyFill="1" applyBorder="1" applyAlignment="1">
      <alignment vertical="center" wrapText="1"/>
    </xf>
    <xf numFmtId="0" fontId="30" fillId="24" borderId="10" xfId="0" applyFont="1" applyFill="1" applyBorder="1" applyAlignment="1">
      <alignment vertical="center"/>
    </xf>
    <xf numFmtId="0" fontId="32" fillId="0" borderId="10" xfId="0" applyFont="1" applyFill="1" applyBorder="1" applyAlignment="1">
      <alignment horizontal="left" vertical="center"/>
    </xf>
    <xf numFmtId="0" fontId="32" fillId="24" borderId="10" xfId="0" applyFont="1" applyFill="1" applyBorder="1" applyAlignment="1">
      <alignment horizontal="left" vertical="center"/>
    </xf>
    <xf numFmtId="0" fontId="56" fillId="0" borderId="0" xfId="0" applyFont="1" applyAlignment="1">
      <alignment vertical="center"/>
    </xf>
    <xf numFmtId="0" fontId="55" fillId="0" borderId="10" xfId="0" applyFont="1" applyBorder="1" applyAlignment="1">
      <alignment horizontal="center" vertical="center"/>
    </xf>
    <xf numFmtId="0" fontId="55" fillId="25" borderId="10" xfId="0" applyFont="1" applyFill="1" applyBorder="1" applyAlignment="1">
      <alignment horizontal="center" vertical="center"/>
    </xf>
    <xf numFmtId="0" fontId="55" fillId="24" borderId="10" xfId="0" applyFont="1" applyFill="1" applyBorder="1" applyAlignment="1">
      <alignment horizontal="center" vertical="center"/>
    </xf>
    <xf numFmtId="0" fontId="54" fillId="0" borderId="10" xfId="169" applyFont="1" applyFill="1" applyBorder="1" applyAlignment="1">
      <alignment horizontal="center" vertical="center" wrapText="1"/>
    </xf>
    <xf numFmtId="0" fontId="54" fillId="0" borderId="10" xfId="190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63" fillId="0" borderId="10" xfId="0" applyFont="1" applyBorder="1" applyAlignment="1">
      <alignment horizontal="center" vertical="center"/>
    </xf>
    <xf numFmtId="0" fontId="62" fillId="0" borderId="0" xfId="0" applyFont="1"/>
    <xf numFmtId="0" fontId="0" fillId="0" borderId="10" xfId="0" applyBorder="1"/>
    <xf numFmtId="0" fontId="0" fillId="0" borderId="10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49" fontId="32" fillId="26" borderId="10" xfId="141" applyFont="1" applyFill="1" applyBorder="1" applyAlignment="1">
      <alignment vertical="center"/>
    </xf>
    <xf numFmtId="49" fontId="32" fillId="26" borderId="10" xfId="141" applyFont="1" applyFill="1" applyBorder="1" applyAlignment="1">
      <alignment horizontal="center"/>
    </xf>
    <xf numFmtId="2" fontId="56" fillId="26" borderId="10" xfId="0" applyNumberFormat="1" applyFont="1" applyFill="1" applyBorder="1" applyAlignment="1">
      <alignment horizontal="center"/>
    </xf>
    <xf numFmtId="4" fontId="56" fillId="26" borderId="10" xfId="0" applyNumberFormat="1" applyFont="1" applyFill="1" applyBorder="1" applyAlignment="1">
      <alignment horizontal="center"/>
    </xf>
    <xf numFmtId="0" fontId="35" fillId="24" borderId="0" xfId="183" applyFont="1" applyFill="1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4" fillId="0" borderId="10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</cellXfs>
  <cellStyles count="20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 [0] 2" xfId="46"/>
    <cellStyle name="Comma 2" xfId="47"/>
    <cellStyle name="Comma 3" xfId="48"/>
    <cellStyle name="Comma 3 2" xfId="49"/>
    <cellStyle name="Comma 4" xfId="50"/>
    <cellStyle name="Comma 5" xfId="51"/>
    <cellStyle name="Comma 6" xfId="52"/>
    <cellStyle name="Currency 2" xfId="53"/>
    <cellStyle name="Currency 3" xfId="54"/>
    <cellStyle name="Currency 4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eutral 2" xfId="65"/>
    <cellStyle name="Normal" xfId="0" builtinId="0"/>
    <cellStyle name="Normal 10" xfId="66"/>
    <cellStyle name="Normal 10 2" xfId="67"/>
    <cellStyle name="Normal 10 2 2" xfId="68"/>
    <cellStyle name="Normal 10 2_wodowod" xfId="69"/>
    <cellStyle name="Normal 10 3" xfId="70"/>
    <cellStyle name="Normal 10 4" xfId="71"/>
    <cellStyle name="Normal 10 5" xfId="72"/>
    <cellStyle name="Normal 10_wodowod" xfId="73"/>
    <cellStyle name="Normal 11" xfId="74"/>
    <cellStyle name="Normal 11 2" xfId="75"/>
    <cellStyle name="Normal 11 3" xfId="76"/>
    <cellStyle name="Normal 12" xfId="77"/>
    <cellStyle name="Normal 12 2" xfId="78"/>
    <cellStyle name="Normal 12_wodowod" xfId="79"/>
    <cellStyle name="Normal 13" xfId="80"/>
    <cellStyle name="Normal 14" xfId="81"/>
    <cellStyle name="Normal 14 2" xfId="82"/>
    <cellStyle name="Normal 15" xfId="83"/>
    <cellStyle name="Normal 16" xfId="84"/>
    <cellStyle name="Normal 16 2" xfId="85"/>
    <cellStyle name="Normal 16 3" xfId="86"/>
    <cellStyle name="Normal 17" xfId="87"/>
    <cellStyle name="Normal 17 2" xfId="88"/>
    <cellStyle name="Normal 18" xfId="89"/>
    <cellStyle name="Normal 18 2" xfId="90"/>
    <cellStyle name="Normal 19" xfId="91"/>
    <cellStyle name="Normal 2" xfId="92"/>
    <cellStyle name="Normal 2 2" xfId="93"/>
    <cellStyle name="Normal 2 2 2" xfId="94"/>
    <cellStyle name="Normal 2 2 2 2" xfId="95"/>
    <cellStyle name="Normal 2 2 2 2 2" xfId="96"/>
    <cellStyle name="Normal 2 2 2 2 2 2" xfId="97"/>
    <cellStyle name="Normal 2 2 2 2 3" xfId="98"/>
    <cellStyle name="Normal 2 2 2 2 4" xfId="99"/>
    <cellStyle name="Normal 2 2 3" xfId="100"/>
    <cellStyle name="Normal 2 2_Book February 2020" xfId="101"/>
    <cellStyle name="Normal 2 3" xfId="102"/>
    <cellStyle name="Normal 2_Book February 2020" xfId="103"/>
    <cellStyle name="Normal 20" xfId="104"/>
    <cellStyle name="Normal 21" xfId="105"/>
    <cellStyle name="Normal 22" xfId="106"/>
    <cellStyle name="Normal 3" xfId="107"/>
    <cellStyle name="Normal 3 2" xfId="108"/>
    <cellStyle name="Normal 3 2 2" xfId="109"/>
    <cellStyle name="Normal 3 3" xfId="110"/>
    <cellStyle name="Normal 3_Book February 2020" xfId="111"/>
    <cellStyle name="Normal 4" xfId="112"/>
    <cellStyle name="Normal 4 2" xfId="113"/>
    <cellStyle name="Normal 4 2 2" xfId="114"/>
    <cellStyle name="Normal 4 3" xfId="115"/>
    <cellStyle name="Normal 5" xfId="116"/>
    <cellStyle name="Normal 5 2" xfId="117"/>
    <cellStyle name="Normal 5 2 2" xfId="118"/>
    <cellStyle name="Normal 5 3" xfId="119"/>
    <cellStyle name="Normal 6" xfId="120"/>
    <cellStyle name="Normal 6 2" xfId="121"/>
    <cellStyle name="Normal 6 3" xfId="122"/>
    <cellStyle name="Normal 6_wodowod" xfId="123"/>
    <cellStyle name="Normal 7" xfId="124"/>
    <cellStyle name="Normal 7 2" xfId="125"/>
    <cellStyle name="Normal 7 2 2" xfId="126"/>
    <cellStyle name="Normal 7_wodowod" xfId="127"/>
    <cellStyle name="Normal 8" xfId="128"/>
    <cellStyle name="Normal 8 2" xfId="129"/>
    <cellStyle name="Normal 9" xfId="130"/>
    <cellStyle name="Normal 9 2" xfId="131"/>
    <cellStyle name="Normal 9 2 2" xfId="132"/>
    <cellStyle name="Normal_SHIN-2_1 փուլ" xfId="133"/>
    <cellStyle name="Note" xfId="134"/>
    <cellStyle name="Output" xfId="135"/>
    <cellStyle name="Percent 2" xfId="136"/>
    <cellStyle name="Percent 3" xfId="137"/>
    <cellStyle name="Percent 4" xfId="138"/>
    <cellStyle name="Percent 5" xfId="139"/>
    <cellStyle name="Standard_Sheet1" xfId="140"/>
    <cellStyle name="Standard_Sheet1_1" xfId="141"/>
    <cellStyle name="Title" xfId="142"/>
    <cellStyle name="Total" xfId="143"/>
    <cellStyle name="Warning Text" xfId="144"/>
    <cellStyle name="Акцент1" xfId="145"/>
    <cellStyle name="Акцент2" xfId="146"/>
    <cellStyle name="Акцент3" xfId="147"/>
    <cellStyle name="Акцент4" xfId="148"/>
    <cellStyle name="Акцент5" xfId="149"/>
    <cellStyle name="Акцент6" xfId="150"/>
    <cellStyle name="Ввод " xfId="151"/>
    <cellStyle name="Вывод" xfId="152"/>
    <cellStyle name="Вычисление" xfId="153"/>
    <cellStyle name="Гиперссылка 2" xfId="154"/>
    <cellStyle name="Денежный 2" xfId="155"/>
    <cellStyle name="Заголовок 1" xfId="156"/>
    <cellStyle name="Заголовок 2" xfId="157"/>
    <cellStyle name="Заголовок 3" xfId="158"/>
    <cellStyle name="Заголовок 4" xfId="159"/>
    <cellStyle name="Итог" xfId="160"/>
    <cellStyle name="Контрольная ячейка" xfId="161"/>
    <cellStyle name="Название" xfId="162"/>
    <cellStyle name="Нейтральный" xfId="163"/>
    <cellStyle name="Обычный 10" xfId="164"/>
    <cellStyle name="Обычный 11" xfId="165"/>
    <cellStyle name="Обычный 12" xfId="166"/>
    <cellStyle name="Обычный 13" xfId="167"/>
    <cellStyle name="Обычный 14" xfId="168"/>
    <cellStyle name="Обычный 2" xfId="169"/>
    <cellStyle name="Обычный 2 2" xfId="170"/>
    <cellStyle name="Обычный 2 2 2" xfId="171"/>
    <cellStyle name="Обычный 2 3" xfId="172"/>
    <cellStyle name="Обычный 2_wodowod" xfId="173"/>
    <cellStyle name="Обычный 3" xfId="174"/>
    <cellStyle name="Обычный 3 2" xfId="175"/>
    <cellStyle name="Обычный 3 2 2" xfId="176"/>
    <cellStyle name="Обычный 4" xfId="177"/>
    <cellStyle name="Обычный 4 2" xfId="178"/>
    <cellStyle name="Обычный 5" xfId="179"/>
    <cellStyle name="Обычный 5 2" xfId="180"/>
    <cellStyle name="Обычный 5_Канакер" xfId="181"/>
    <cellStyle name="Обычный 6" xfId="182"/>
    <cellStyle name="Обычный 6 2" xfId="183"/>
    <cellStyle name="Обычный 7" xfId="184"/>
    <cellStyle name="Обычный 8" xfId="185"/>
    <cellStyle name="Обычный 9" xfId="186"/>
    <cellStyle name="Обычный_Book February 2020" xfId="187"/>
    <cellStyle name="Обычный_radio" xfId="188"/>
    <cellStyle name="Обычный_radio 2" xfId="189"/>
    <cellStyle name="Обычный_radio_Օշական" xfId="190"/>
    <cellStyle name="Обычный_Канакер" xfId="191"/>
    <cellStyle name="Обычный_Канакер_1" xfId="192"/>
    <cellStyle name="Плохой" xfId="193"/>
    <cellStyle name="Пояснение" xfId="194"/>
    <cellStyle name="Примечание" xfId="195"/>
    <cellStyle name="Процентный 2" xfId="196"/>
    <cellStyle name="Процентный 3" xfId="197"/>
    <cellStyle name="Процентный 4" xfId="198"/>
    <cellStyle name="Связанная ячейка" xfId="199"/>
    <cellStyle name="Текст предупреждения" xfId="200"/>
    <cellStyle name="Финансовый 2" xfId="201"/>
    <cellStyle name="Финансовый 3" xfId="202"/>
    <cellStyle name="Финансовый 4" xfId="203"/>
    <cellStyle name="Хороший" xfId="2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7</xdr:row>
      <xdr:rowOff>114300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7</xdr:row>
      <xdr:rowOff>114300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1857375</xdr:colOff>
      <xdr:row>10</xdr:row>
      <xdr:rowOff>28575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1857375</xdr:colOff>
      <xdr:row>10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2066925</xdr:colOff>
      <xdr:row>10</xdr:row>
      <xdr:rowOff>28575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409825" y="5505450"/>
          <a:ext cx="18764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22</xdr:row>
      <xdr:rowOff>9525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22</xdr:row>
      <xdr:rowOff>9525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a_m\SharedDocs\temp\XLS\Calendar\ExcelCalendarTemplate_v1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Calendar"/>
      <sheetName val="Settings"/>
      <sheetName val="Sheet1"/>
    </sheetNames>
    <sheetDataSet>
      <sheetData sheetId="0" refreshError="1"/>
      <sheetData sheetId="1">
        <row r="3">
          <cell r="C3">
            <v>6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J103" sqref="J103"/>
    </sheetView>
  </sheetViews>
  <sheetFormatPr defaultRowHeight="12.75"/>
  <cols>
    <col min="1" max="1" width="6.7109375" style="73" customWidth="1"/>
    <col min="2" max="2" width="72" style="86" customWidth="1"/>
    <col min="3" max="3" width="9.140625" style="8"/>
    <col min="4" max="5" width="9.140625" style="76"/>
    <col min="6" max="6" width="10.140625" style="76" customWidth="1"/>
    <col min="7" max="7" width="11.42578125" customWidth="1"/>
  </cols>
  <sheetData>
    <row r="1" spans="1:14" ht="37.5" customHeight="1">
      <c r="B1" s="103" t="s">
        <v>103</v>
      </c>
      <c r="C1" s="103"/>
      <c r="D1" s="103"/>
      <c r="E1" s="103"/>
      <c r="F1" s="103"/>
      <c r="G1" s="1"/>
      <c r="H1" s="1"/>
      <c r="I1" s="1"/>
      <c r="J1" s="1"/>
      <c r="K1" s="1"/>
      <c r="L1" s="1"/>
      <c r="M1" s="1"/>
      <c r="N1" s="1"/>
    </row>
    <row r="2" spans="1:14" s="92" customFormat="1" ht="23.25" customHeight="1">
      <c r="A2" s="108" t="s">
        <v>115</v>
      </c>
      <c r="B2" s="108" t="s">
        <v>116</v>
      </c>
      <c r="C2" s="108" t="s">
        <v>117</v>
      </c>
      <c r="D2" s="108" t="s">
        <v>118</v>
      </c>
      <c r="E2" s="108" t="s">
        <v>119</v>
      </c>
      <c r="F2" s="108" t="s">
        <v>120</v>
      </c>
      <c r="G2" s="107" t="s">
        <v>121</v>
      </c>
    </row>
    <row r="3" spans="1:14" s="92" customFormat="1" ht="23.25" customHeight="1">
      <c r="A3" s="108"/>
      <c r="B3" s="108"/>
      <c r="C3" s="108"/>
      <c r="D3" s="108"/>
      <c r="E3" s="108"/>
      <c r="F3" s="108"/>
      <c r="G3" s="107"/>
    </row>
    <row r="4" spans="1:14" s="94" customFormat="1" ht="23.25" customHeight="1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93">
        <v>6</v>
      </c>
      <c r="G4" s="93">
        <v>7</v>
      </c>
    </row>
    <row r="5" spans="1:14" ht="17.25" customHeight="1">
      <c r="A5" s="73">
        <v>1</v>
      </c>
      <c r="B5" s="75" t="s">
        <v>34</v>
      </c>
      <c r="C5" s="36"/>
      <c r="D5" s="75"/>
      <c r="E5" s="24"/>
      <c r="F5" s="24"/>
      <c r="G5" s="95"/>
    </row>
    <row r="6" spans="1:14" ht="23.25" customHeight="1">
      <c r="A6" s="73">
        <v>2</v>
      </c>
      <c r="B6" s="4" t="s">
        <v>38</v>
      </c>
      <c r="C6" s="15" t="s">
        <v>37</v>
      </c>
      <c r="D6" s="37">
        <f>14.7*5.5</f>
        <v>80.849999999999994</v>
      </c>
      <c r="E6" s="22"/>
      <c r="F6" s="28"/>
      <c r="G6" s="104">
        <v>5.0000000000000001E-3</v>
      </c>
    </row>
    <row r="7" spans="1:14" ht="24.95" customHeight="1">
      <c r="A7" s="73">
        <v>3</v>
      </c>
      <c r="B7" s="29" t="s">
        <v>39</v>
      </c>
      <c r="C7" s="16" t="s">
        <v>40</v>
      </c>
      <c r="D7" s="16">
        <v>6</v>
      </c>
      <c r="E7" s="22"/>
      <c r="F7" s="28"/>
      <c r="G7" s="106"/>
    </row>
    <row r="8" spans="1:14" ht="24.95" customHeight="1">
      <c r="B8" s="91" t="s">
        <v>44</v>
      </c>
      <c r="C8" s="16"/>
      <c r="D8" s="16"/>
      <c r="E8" s="22"/>
      <c r="F8" s="28"/>
      <c r="G8" s="96"/>
    </row>
    <row r="9" spans="1:14" ht="24.95" customHeight="1">
      <c r="A9" s="73">
        <v>4</v>
      </c>
      <c r="B9" s="5" t="s">
        <v>45</v>
      </c>
      <c r="C9" s="16" t="s">
        <v>36</v>
      </c>
      <c r="D9" s="37">
        <f>14.7*5.5*0.1</f>
        <v>8.0849999999999991</v>
      </c>
      <c r="E9" s="22"/>
      <c r="F9" s="28"/>
      <c r="G9" s="104">
        <v>0.15790000000000001</v>
      </c>
    </row>
    <row r="10" spans="1:14" ht="24.95" customHeight="1">
      <c r="A10" s="73">
        <v>5</v>
      </c>
      <c r="B10" s="5" t="s">
        <v>46</v>
      </c>
      <c r="C10" s="16" t="s">
        <v>41</v>
      </c>
      <c r="D10" s="37">
        <v>80</v>
      </c>
      <c r="E10" s="22"/>
      <c r="F10" s="28"/>
      <c r="G10" s="105"/>
    </row>
    <row r="11" spans="1:14" ht="24.95" customHeight="1">
      <c r="A11" s="73">
        <v>6</v>
      </c>
      <c r="B11" s="29" t="s">
        <v>47</v>
      </c>
      <c r="C11" s="17" t="s">
        <v>37</v>
      </c>
      <c r="D11" s="37">
        <f>14.7*5.5</f>
        <v>80.849999999999994</v>
      </c>
      <c r="E11" s="22"/>
      <c r="F11" s="28"/>
      <c r="G11" s="105"/>
    </row>
    <row r="12" spans="1:14" ht="24.95" customHeight="1">
      <c r="A12" s="73">
        <v>7</v>
      </c>
      <c r="B12" s="38" t="s">
        <v>48</v>
      </c>
      <c r="C12" s="39" t="s">
        <v>41</v>
      </c>
      <c r="D12" s="40">
        <f>D11</f>
        <v>80.849999999999994</v>
      </c>
      <c r="E12" s="22"/>
      <c r="F12" s="28"/>
      <c r="G12" s="106"/>
    </row>
    <row r="13" spans="1:14" ht="24.95" customHeight="1">
      <c r="B13" s="90" t="s">
        <v>49</v>
      </c>
      <c r="C13" s="39"/>
      <c r="D13" s="41"/>
      <c r="E13" s="22"/>
      <c r="F13" s="28"/>
      <c r="G13" s="96"/>
    </row>
    <row r="14" spans="1:14" ht="24.95" customHeight="1">
      <c r="A14" s="73">
        <v>8</v>
      </c>
      <c r="B14" s="38" t="s">
        <v>50</v>
      </c>
      <c r="C14" s="39" t="s">
        <v>41</v>
      </c>
      <c r="D14" s="41">
        <f>5.5*2.8-2.1</f>
        <v>13.299999999999999</v>
      </c>
      <c r="E14" s="22"/>
      <c r="F14" s="28"/>
      <c r="G14" s="104">
        <v>0.15110000000000001</v>
      </c>
    </row>
    <row r="15" spans="1:14" ht="24.95" customHeight="1">
      <c r="A15" s="73">
        <v>9</v>
      </c>
      <c r="B15" s="29" t="s">
        <v>56</v>
      </c>
      <c r="C15" s="18" t="s">
        <v>37</v>
      </c>
      <c r="D15" s="42">
        <f>5.5*2.8-2.1</f>
        <v>13.299999999999999</v>
      </c>
      <c r="E15" s="22"/>
      <c r="F15" s="28"/>
      <c r="G15" s="105"/>
    </row>
    <row r="16" spans="1:14" ht="24.95" customHeight="1">
      <c r="A16" s="73">
        <v>10</v>
      </c>
      <c r="B16" s="29" t="s">
        <v>57</v>
      </c>
      <c r="C16" s="18" t="s">
        <v>37</v>
      </c>
      <c r="D16" s="42">
        <f>0.9*2.1*2</f>
        <v>3.7800000000000002</v>
      </c>
      <c r="E16" s="22"/>
      <c r="F16" s="28"/>
      <c r="G16" s="105"/>
    </row>
    <row r="17" spans="1:7" ht="24.95" customHeight="1">
      <c r="A17" s="73">
        <v>11</v>
      </c>
      <c r="B17" s="43" t="s">
        <v>58</v>
      </c>
      <c r="C17" s="44" t="s">
        <v>37</v>
      </c>
      <c r="D17" s="45">
        <f>5.5*1.2*0.2</f>
        <v>1.32</v>
      </c>
      <c r="E17" s="22"/>
      <c r="F17" s="28"/>
      <c r="G17" s="105"/>
    </row>
    <row r="18" spans="1:7" ht="24.95" customHeight="1">
      <c r="A18" s="73">
        <v>12</v>
      </c>
      <c r="B18" s="4" t="s">
        <v>51</v>
      </c>
      <c r="C18" s="19" t="s">
        <v>37</v>
      </c>
      <c r="D18" s="42">
        <f>5.5*1.2*2+5.5*2.8*2+5</f>
        <v>49</v>
      </c>
      <c r="E18" s="22"/>
      <c r="F18" s="28"/>
      <c r="G18" s="105"/>
    </row>
    <row r="19" spans="1:7" ht="24.95" customHeight="1">
      <c r="A19" s="73">
        <v>13</v>
      </c>
      <c r="B19" s="43" t="s">
        <v>52</v>
      </c>
      <c r="C19" s="44" t="s">
        <v>37</v>
      </c>
      <c r="D19" s="45">
        <f>5.5*4*2.8+14.6*2*2.8+5.5*1.2*2-1.89*4-1.3*3</f>
        <v>145.09999999999997</v>
      </c>
      <c r="E19" s="22"/>
      <c r="F19" s="28"/>
      <c r="G19" s="105"/>
    </row>
    <row r="20" spans="1:7" ht="24.95" customHeight="1">
      <c r="A20" s="73">
        <v>14</v>
      </c>
      <c r="B20" s="46" t="s">
        <v>59</v>
      </c>
      <c r="C20" s="44" t="s">
        <v>37</v>
      </c>
      <c r="D20" s="45">
        <f>5.5*14.6</f>
        <v>80.3</v>
      </c>
      <c r="E20" s="22"/>
      <c r="F20" s="28"/>
      <c r="G20" s="105"/>
    </row>
    <row r="21" spans="1:7" ht="24.95" customHeight="1">
      <c r="A21" s="73">
        <v>15</v>
      </c>
      <c r="B21" s="29" t="s">
        <v>101</v>
      </c>
      <c r="C21" s="18" t="s">
        <v>37</v>
      </c>
      <c r="D21" s="42">
        <f>5.5*0.2</f>
        <v>1.1000000000000001</v>
      </c>
      <c r="E21" s="22"/>
      <c r="F21" s="28"/>
      <c r="G21" s="106"/>
    </row>
    <row r="22" spans="1:7" ht="24.95" customHeight="1">
      <c r="B22" s="90" t="s">
        <v>60</v>
      </c>
      <c r="C22" s="39"/>
      <c r="D22" s="41"/>
      <c r="E22" s="22"/>
      <c r="F22" s="28"/>
      <c r="G22" s="96"/>
    </row>
    <row r="23" spans="1:7" ht="24.95" customHeight="1">
      <c r="A23" s="73">
        <v>16</v>
      </c>
      <c r="B23" s="5" t="s">
        <v>62</v>
      </c>
      <c r="C23" s="16" t="s">
        <v>40</v>
      </c>
      <c r="D23" s="16">
        <f>0.3</f>
        <v>0.3</v>
      </c>
      <c r="E23" s="22"/>
      <c r="F23" s="28"/>
      <c r="G23" s="104">
        <v>6.54E-2</v>
      </c>
    </row>
    <row r="24" spans="1:7" ht="24.95" customHeight="1">
      <c r="A24" s="73">
        <v>17</v>
      </c>
      <c r="B24" s="5" t="s">
        <v>61</v>
      </c>
      <c r="C24" s="16" t="s">
        <v>35</v>
      </c>
      <c r="D24" s="30">
        <v>8</v>
      </c>
      <c r="E24" s="22"/>
      <c r="F24" s="28"/>
      <c r="G24" s="105"/>
    </row>
    <row r="25" spans="1:7" ht="24.95" customHeight="1">
      <c r="A25" s="73">
        <v>18</v>
      </c>
      <c r="B25" s="6" t="s">
        <v>42</v>
      </c>
      <c r="C25" s="30" t="s">
        <v>65</v>
      </c>
      <c r="D25" s="30">
        <f>2.7*2+2*2</f>
        <v>9.4</v>
      </c>
      <c r="E25" s="22"/>
      <c r="F25" s="28"/>
      <c r="G25" s="105"/>
    </row>
    <row r="26" spans="1:7" ht="24.95" customHeight="1">
      <c r="A26" s="73">
        <v>19</v>
      </c>
      <c r="B26" s="5" t="s">
        <v>43</v>
      </c>
      <c r="C26" s="16" t="s">
        <v>41</v>
      </c>
      <c r="D26" s="16">
        <f>2.7*2</f>
        <v>5.4</v>
      </c>
      <c r="E26" s="22"/>
      <c r="F26" s="28"/>
      <c r="G26" s="105"/>
    </row>
    <row r="27" spans="1:7" ht="24.95" customHeight="1">
      <c r="A27" s="73">
        <v>20</v>
      </c>
      <c r="B27" s="6" t="s">
        <v>54</v>
      </c>
      <c r="C27" s="20" t="s">
        <v>102</v>
      </c>
      <c r="D27" s="20">
        <v>1.8</v>
      </c>
      <c r="E27" s="22"/>
      <c r="F27" s="28"/>
      <c r="G27" s="105"/>
    </row>
    <row r="28" spans="1:7" ht="24.95" customHeight="1">
      <c r="A28" s="73">
        <v>21</v>
      </c>
      <c r="B28" s="7" t="s">
        <v>55</v>
      </c>
      <c r="C28" s="21" t="s">
        <v>37</v>
      </c>
      <c r="D28" s="47">
        <v>9</v>
      </c>
      <c r="E28" s="22"/>
      <c r="F28" s="28"/>
      <c r="G28" s="105"/>
    </row>
    <row r="29" spans="1:7" ht="24.95" customHeight="1">
      <c r="A29" s="73">
        <v>22</v>
      </c>
      <c r="B29" s="5" t="s">
        <v>63</v>
      </c>
      <c r="C29" s="16" t="s">
        <v>36</v>
      </c>
      <c r="D29" s="16">
        <v>1.8</v>
      </c>
      <c r="E29" s="22"/>
      <c r="F29" s="28"/>
      <c r="G29" s="105"/>
    </row>
    <row r="30" spans="1:7" ht="24.95" customHeight="1">
      <c r="A30" s="73">
        <v>23</v>
      </c>
      <c r="B30" s="29" t="s">
        <v>70</v>
      </c>
      <c r="C30" s="30" t="s">
        <v>37</v>
      </c>
      <c r="D30" s="17">
        <v>9</v>
      </c>
      <c r="E30" s="22"/>
      <c r="F30" s="28"/>
      <c r="G30" s="105"/>
    </row>
    <row r="31" spans="1:7" ht="24.95" customHeight="1">
      <c r="A31" s="73">
        <v>24</v>
      </c>
      <c r="B31" s="43" t="s">
        <v>113</v>
      </c>
      <c r="C31" s="44" t="s">
        <v>35</v>
      </c>
      <c r="D31" s="45">
        <v>8</v>
      </c>
      <c r="E31" s="22"/>
      <c r="F31" s="28"/>
      <c r="G31" s="105"/>
    </row>
    <row r="32" spans="1:7" ht="24.95" customHeight="1">
      <c r="A32" s="73">
        <v>25</v>
      </c>
      <c r="B32" s="43" t="s">
        <v>53</v>
      </c>
      <c r="C32" s="44" t="s">
        <v>41</v>
      </c>
      <c r="D32" s="45">
        <v>45</v>
      </c>
      <c r="E32" s="22"/>
      <c r="F32" s="28"/>
      <c r="G32" s="106"/>
    </row>
    <row r="33" spans="1:7" ht="24.95" customHeight="1">
      <c r="B33" s="89" t="s">
        <v>73</v>
      </c>
      <c r="C33" s="48"/>
      <c r="D33" s="49"/>
      <c r="E33" s="22"/>
      <c r="F33" s="28"/>
      <c r="G33" s="96"/>
    </row>
    <row r="34" spans="1:7" ht="24.95" customHeight="1">
      <c r="A34" s="73">
        <v>26</v>
      </c>
      <c r="B34" s="46" t="s">
        <v>74</v>
      </c>
      <c r="C34" s="50" t="s">
        <v>16</v>
      </c>
      <c r="D34" s="51">
        <v>20</v>
      </c>
      <c r="E34" s="22"/>
      <c r="F34" s="28"/>
      <c r="G34" s="104">
        <v>1.43E-2</v>
      </c>
    </row>
    <row r="35" spans="1:7" ht="24.95" customHeight="1">
      <c r="A35" s="73">
        <v>27</v>
      </c>
      <c r="B35" s="52" t="s">
        <v>75</v>
      </c>
      <c r="C35" s="23" t="s">
        <v>16</v>
      </c>
      <c r="D35" s="23">
        <v>5</v>
      </c>
      <c r="E35" s="22"/>
      <c r="F35" s="28"/>
      <c r="G35" s="105"/>
    </row>
    <row r="36" spans="1:7" ht="24.95" customHeight="1">
      <c r="A36" s="73">
        <v>28</v>
      </c>
      <c r="B36" s="78" t="s">
        <v>76</v>
      </c>
      <c r="C36" s="53" t="s">
        <v>16</v>
      </c>
      <c r="D36" s="54" t="s">
        <v>100</v>
      </c>
      <c r="E36" s="22"/>
      <c r="F36" s="28"/>
      <c r="G36" s="105"/>
    </row>
    <row r="37" spans="1:7" ht="24.95" customHeight="1">
      <c r="A37" s="73">
        <v>29</v>
      </c>
      <c r="B37" s="99" t="s">
        <v>77</v>
      </c>
      <c r="C37" s="100"/>
      <c r="D37" s="100"/>
      <c r="E37" s="101"/>
      <c r="F37" s="102"/>
      <c r="G37" s="105"/>
    </row>
    <row r="38" spans="1:7" ht="24.95" customHeight="1">
      <c r="A38" s="73">
        <v>30</v>
      </c>
      <c r="B38" s="79" t="s">
        <v>2</v>
      </c>
      <c r="C38" s="55" t="s">
        <v>78</v>
      </c>
      <c r="D38" s="56">
        <f>20*1.4</f>
        <v>28</v>
      </c>
      <c r="E38" s="22"/>
      <c r="F38" s="28"/>
      <c r="G38" s="105"/>
    </row>
    <row r="39" spans="1:7" ht="24.95" customHeight="1">
      <c r="A39" s="73">
        <v>31</v>
      </c>
      <c r="B39" s="79" t="s">
        <v>104</v>
      </c>
      <c r="C39" s="55">
        <v>1000</v>
      </c>
      <c r="D39" s="50">
        <v>0.03</v>
      </c>
      <c r="E39" s="22"/>
      <c r="F39" s="28"/>
      <c r="G39" s="106"/>
    </row>
    <row r="40" spans="1:7" ht="24.95" customHeight="1">
      <c r="B40" s="87" t="s">
        <v>79</v>
      </c>
      <c r="C40" s="50"/>
      <c r="D40" s="57"/>
      <c r="E40" s="22"/>
      <c r="F40" s="28"/>
      <c r="G40" s="96"/>
    </row>
    <row r="41" spans="1:7" ht="24.95" customHeight="1">
      <c r="A41" s="73">
        <v>32</v>
      </c>
      <c r="B41" s="58" t="s">
        <v>3</v>
      </c>
      <c r="C41" s="55" t="s">
        <v>16</v>
      </c>
      <c r="D41" s="59">
        <v>2.2799999999999998</v>
      </c>
      <c r="E41" s="22"/>
      <c r="F41" s="28"/>
      <c r="G41" s="104">
        <v>0.1186</v>
      </c>
    </row>
    <row r="42" spans="1:7" ht="24.95" customHeight="1">
      <c r="A42" s="73">
        <v>33</v>
      </c>
      <c r="B42" s="58" t="s">
        <v>4</v>
      </c>
      <c r="C42" s="55" t="s">
        <v>16</v>
      </c>
      <c r="D42" s="59">
        <v>8.1</v>
      </c>
      <c r="E42" s="22"/>
      <c r="F42" s="28"/>
      <c r="G42" s="105"/>
    </row>
    <row r="43" spans="1:7" ht="24.95" customHeight="1">
      <c r="A43" s="73">
        <v>34</v>
      </c>
      <c r="B43" s="80" t="s">
        <v>81</v>
      </c>
      <c r="C43" s="25" t="s">
        <v>78</v>
      </c>
      <c r="D43" s="59">
        <v>0.34559999999999996</v>
      </c>
      <c r="E43" s="22"/>
      <c r="F43" s="28"/>
      <c r="G43" s="105"/>
    </row>
    <row r="44" spans="1:7" ht="24.95" customHeight="1">
      <c r="A44" s="73">
        <v>35</v>
      </c>
      <c r="B44" s="79" t="s">
        <v>82</v>
      </c>
      <c r="C44" s="55" t="s">
        <v>78</v>
      </c>
      <c r="D44" s="59">
        <v>0.49859999999999993</v>
      </c>
      <c r="E44" s="22"/>
      <c r="F44" s="28"/>
      <c r="G44" s="105"/>
    </row>
    <row r="45" spans="1:7" ht="24.95" customHeight="1">
      <c r="A45" s="73">
        <v>36</v>
      </c>
      <c r="B45" s="81" t="s">
        <v>83</v>
      </c>
      <c r="C45" s="25" t="s">
        <v>14</v>
      </c>
      <c r="D45" s="59">
        <v>9</v>
      </c>
      <c r="E45" s="22"/>
      <c r="F45" s="28"/>
      <c r="G45" s="106"/>
    </row>
    <row r="46" spans="1:7" ht="24.95" customHeight="1">
      <c r="B46" s="89" t="s">
        <v>84</v>
      </c>
      <c r="C46" s="60"/>
      <c r="D46" s="61"/>
      <c r="E46" s="22"/>
      <c r="F46" s="28"/>
      <c r="G46" s="96"/>
    </row>
    <row r="47" spans="1:7" ht="24.95" customHeight="1">
      <c r="A47" s="73">
        <v>37</v>
      </c>
      <c r="B47" s="79" t="s">
        <v>5</v>
      </c>
      <c r="C47" s="55" t="s">
        <v>16</v>
      </c>
      <c r="D47" s="59">
        <v>2.1</v>
      </c>
      <c r="E47" s="22"/>
      <c r="F47" s="28"/>
      <c r="G47" s="104">
        <v>0.1201</v>
      </c>
    </row>
    <row r="48" spans="1:7" ht="24.95" customHeight="1">
      <c r="A48" s="73">
        <v>38</v>
      </c>
      <c r="B48" s="80" t="s">
        <v>85</v>
      </c>
      <c r="C48" s="25" t="s">
        <v>78</v>
      </c>
      <c r="D48" s="59">
        <v>7.0199999999999999E-2</v>
      </c>
      <c r="E48" s="22"/>
      <c r="F48" s="28"/>
      <c r="G48" s="105"/>
    </row>
    <row r="49" spans="1:7" ht="24.95" customHeight="1">
      <c r="A49" s="73">
        <v>39</v>
      </c>
      <c r="B49" s="79" t="s">
        <v>86</v>
      </c>
      <c r="C49" s="55" t="s">
        <v>78</v>
      </c>
      <c r="D49" s="59">
        <v>1.7999999999999999E-2</v>
      </c>
      <c r="E49" s="22"/>
      <c r="F49" s="28"/>
      <c r="G49" s="105"/>
    </row>
    <row r="50" spans="1:7" ht="24.95" customHeight="1">
      <c r="A50" s="73">
        <v>40</v>
      </c>
      <c r="B50" s="79" t="s">
        <v>87</v>
      </c>
      <c r="C50" s="25" t="s">
        <v>78</v>
      </c>
      <c r="D50" s="59">
        <v>0.1542</v>
      </c>
      <c r="E50" s="22"/>
      <c r="F50" s="28"/>
      <c r="G50" s="105"/>
    </row>
    <row r="51" spans="1:7" ht="24.95" customHeight="1">
      <c r="A51" s="73">
        <v>41</v>
      </c>
      <c r="B51" s="80" t="s">
        <v>105</v>
      </c>
      <c r="C51" s="25" t="s">
        <v>16</v>
      </c>
      <c r="D51" s="59">
        <v>4.5</v>
      </c>
      <c r="E51" s="22"/>
      <c r="F51" s="28"/>
      <c r="G51" s="105"/>
    </row>
    <row r="52" spans="1:7" ht="24.95" customHeight="1">
      <c r="A52" s="73">
        <v>42</v>
      </c>
      <c r="B52" s="80" t="s">
        <v>88</v>
      </c>
      <c r="C52" s="25" t="s">
        <v>78</v>
      </c>
      <c r="D52" s="59">
        <v>0.2382</v>
      </c>
      <c r="E52" s="22"/>
      <c r="F52" s="28"/>
      <c r="G52" s="105"/>
    </row>
    <row r="53" spans="1:7" ht="24.95" customHeight="1">
      <c r="A53" s="73">
        <v>43</v>
      </c>
      <c r="B53" s="80" t="s">
        <v>86</v>
      </c>
      <c r="C53" s="25" t="s">
        <v>78</v>
      </c>
      <c r="D53" s="59">
        <v>1.2E-2</v>
      </c>
      <c r="E53" s="22"/>
      <c r="F53" s="28"/>
      <c r="G53" s="105"/>
    </row>
    <row r="54" spans="1:7" ht="24.95" customHeight="1">
      <c r="A54" s="73">
        <v>44</v>
      </c>
      <c r="B54" s="80" t="s">
        <v>87</v>
      </c>
      <c r="C54" s="25" t="s">
        <v>78</v>
      </c>
      <c r="D54" s="59">
        <v>0.31080000000000002</v>
      </c>
      <c r="E54" s="22"/>
      <c r="F54" s="28"/>
      <c r="G54" s="105"/>
    </row>
    <row r="55" spans="1:7" ht="24.95" customHeight="1">
      <c r="A55" s="73">
        <v>45</v>
      </c>
      <c r="B55" s="80" t="s">
        <v>89</v>
      </c>
      <c r="C55" s="25" t="s">
        <v>78</v>
      </c>
      <c r="D55" s="59">
        <v>0.37619999999999998</v>
      </c>
      <c r="E55" s="22"/>
      <c r="F55" s="28"/>
      <c r="G55" s="106"/>
    </row>
    <row r="56" spans="1:7" ht="24.95" customHeight="1">
      <c r="B56" s="89" t="s">
        <v>90</v>
      </c>
      <c r="C56" s="55"/>
      <c r="D56" s="50"/>
      <c r="E56" s="22"/>
      <c r="F56" s="28"/>
      <c r="G56" s="96"/>
    </row>
    <row r="57" spans="1:7" ht="24.95" customHeight="1">
      <c r="A57" s="73">
        <v>46</v>
      </c>
      <c r="B57" s="81" t="s">
        <v>71</v>
      </c>
      <c r="C57" s="55" t="s">
        <v>16</v>
      </c>
      <c r="D57" s="59">
        <v>8.5</v>
      </c>
      <c r="E57" s="22"/>
      <c r="F57" s="28"/>
      <c r="G57" s="104">
        <v>5.7200000000000001E-2</v>
      </c>
    </row>
    <row r="58" spans="1:7" ht="24.95" customHeight="1">
      <c r="A58" s="73">
        <v>47</v>
      </c>
      <c r="B58" s="74" t="s">
        <v>91</v>
      </c>
      <c r="C58" s="50" t="s">
        <v>78</v>
      </c>
      <c r="D58" s="59">
        <v>9.6000000000000002E-2</v>
      </c>
      <c r="E58" s="22"/>
      <c r="F58" s="28"/>
      <c r="G58" s="105"/>
    </row>
    <row r="59" spans="1:7" ht="24.95" customHeight="1">
      <c r="A59" s="73">
        <v>48</v>
      </c>
      <c r="B59" s="74" t="s">
        <v>92</v>
      </c>
      <c r="C59" s="50" t="s">
        <v>78</v>
      </c>
      <c r="D59" s="59">
        <v>9.6000000000000002E-2</v>
      </c>
      <c r="E59" s="22"/>
      <c r="F59" s="28"/>
      <c r="G59" s="105"/>
    </row>
    <row r="60" spans="1:7" ht="24.95" customHeight="1">
      <c r="A60" s="73">
        <v>49</v>
      </c>
      <c r="B60" s="74" t="s">
        <v>93</v>
      </c>
      <c r="C60" s="50" t="s">
        <v>78</v>
      </c>
      <c r="D60" s="59">
        <v>3.5999999999999997E-2</v>
      </c>
      <c r="E60" s="22"/>
      <c r="F60" s="28"/>
      <c r="G60" s="105"/>
    </row>
    <row r="61" spans="1:7" ht="24.95" customHeight="1">
      <c r="A61" s="73">
        <v>50</v>
      </c>
      <c r="B61" s="80" t="s">
        <v>6</v>
      </c>
      <c r="C61" s="25" t="s">
        <v>80</v>
      </c>
      <c r="D61" s="59">
        <v>10.08</v>
      </c>
      <c r="E61" s="22"/>
      <c r="F61" s="28"/>
      <c r="G61" s="105"/>
    </row>
    <row r="62" spans="1:7" ht="24.95" customHeight="1">
      <c r="A62" s="73">
        <v>51</v>
      </c>
      <c r="B62" s="82" t="s">
        <v>7</v>
      </c>
      <c r="C62" s="25" t="s">
        <v>80</v>
      </c>
      <c r="D62" s="59">
        <v>0.78</v>
      </c>
      <c r="E62" s="22"/>
      <c r="F62" s="28"/>
      <c r="G62" s="105"/>
    </row>
    <row r="63" spans="1:7" ht="24.95" customHeight="1">
      <c r="A63" s="73">
        <v>52</v>
      </c>
      <c r="B63" s="80" t="s">
        <v>106</v>
      </c>
      <c r="C63" s="25" t="s">
        <v>16</v>
      </c>
      <c r="D63" s="59">
        <v>4.2000000000000003E-2</v>
      </c>
      <c r="E63" s="22"/>
      <c r="F63" s="28"/>
      <c r="G63" s="105"/>
    </row>
    <row r="64" spans="1:7" ht="24.95" customHeight="1">
      <c r="A64" s="73">
        <v>53</v>
      </c>
      <c r="B64" s="80" t="s">
        <v>92</v>
      </c>
      <c r="C64" s="25" t="s">
        <v>78</v>
      </c>
      <c r="D64" s="62">
        <v>6.0000000000000001E-3</v>
      </c>
      <c r="E64" s="22"/>
      <c r="F64" s="28"/>
      <c r="G64" s="105"/>
    </row>
    <row r="65" spans="1:7" ht="24.95" customHeight="1">
      <c r="A65" s="73">
        <v>54</v>
      </c>
      <c r="B65" s="80" t="s">
        <v>86</v>
      </c>
      <c r="C65" s="25" t="s">
        <v>78</v>
      </c>
      <c r="D65" s="62">
        <v>6.0000000000000001E-3</v>
      </c>
      <c r="E65" s="22"/>
      <c r="F65" s="28"/>
      <c r="G65" s="106"/>
    </row>
    <row r="66" spans="1:7" ht="24.95" customHeight="1">
      <c r="B66" s="88" t="s">
        <v>94</v>
      </c>
      <c r="C66" s="55"/>
      <c r="D66" s="63"/>
      <c r="E66" s="22"/>
      <c r="F66" s="28"/>
      <c r="G66" s="96"/>
    </row>
    <row r="67" spans="1:7" ht="24.95" customHeight="1">
      <c r="A67" s="73">
        <v>55</v>
      </c>
      <c r="B67" s="80" t="s">
        <v>95</v>
      </c>
      <c r="C67" s="25" t="s">
        <v>65</v>
      </c>
      <c r="D67" s="62">
        <v>51</v>
      </c>
      <c r="E67" s="22"/>
      <c r="F67" s="28"/>
      <c r="G67" s="104">
        <v>9.5500000000000002E-2</v>
      </c>
    </row>
    <row r="68" spans="1:7" ht="24.95" customHeight="1">
      <c r="A68" s="73">
        <v>56</v>
      </c>
      <c r="B68" s="80" t="s">
        <v>96</v>
      </c>
      <c r="C68" s="25" t="s">
        <v>65</v>
      </c>
      <c r="D68" s="62">
        <v>177.6</v>
      </c>
      <c r="E68" s="22"/>
      <c r="F68" s="28"/>
      <c r="G68" s="105"/>
    </row>
    <row r="69" spans="1:7" ht="24.95" customHeight="1">
      <c r="A69" s="73">
        <v>57</v>
      </c>
      <c r="B69" s="80" t="s">
        <v>97</v>
      </c>
      <c r="C69" s="25" t="s">
        <v>65</v>
      </c>
      <c r="D69" s="62">
        <v>3</v>
      </c>
      <c r="E69" s="22"/>
      <c r="F69" s="28"/>
      <c r="G69" s="105"/>
    </row>
    <row r="70" spans="1:7" ht="24.95" customHeight="1">
      <c r="A70" s="73">
        <v>58</v>
      </c>
      <c r="B70" s="80" t="s">
        <v>8</v>
      </c>
      <c r="C70" s="25" t="s">
        <v>80</v>
      </c>
      <c r="D70" s="62">
        <v>56.25</v>
      </c>
      <c r="E70" s="22"/>
      <c r="F70" s="28"/>
      <c r="G70" s="106"/>
    </row>
    <row r="71" spans="1:7" ht="24.95" customHeight="1">
      <c r="B71" s="88" t="s">
        <v>98</v>
      </c>
      <c r="C71" s="55"/>
      <c r="D71" s="63"/>
      <c r="E71" s="22"/>
      <c r="F71" s="28"/>
      <c r="G71" s="96"/>
    </row>
    <row r="72" spans="1:7" ht="24.95" customHeight="1">
      <c r="A72" s="73">
        <v>59</v>
      </c>
      <c r="B72" s="80" t="s">
        <v>114</v>
      </c>
      <c r="C72" s="25" t="s">
        <v>80</v>
      </c>
      <c r="D72" s="57">
        <v>1.9800000000000002</v>
      </c>
      <c r="E72" s="22"/>
      <c r="F72" s="28"/>
      <c r="G72" s="104">
        <v>5.0099999999999999E-2</v>
      </c>
    </row>
    <row r="73" spans="1:7" ht="24.95" customHeight="1">
      <c r="A73" s="73">
        <v>61</v>
      </c>
      <c r="B73" s="83" t="s">
        <v>99</v>
      </c>
      <c r="C73" s="25" t="s">
        <v>80</v>
      </c>
      <c r="D73" s="57">
        <v>6.3000000000000007</v>
      </c>
      <c r="E73" s="22"/>
      <c r="F73" s="28"/>
      <c r="G73" s="106"/>
    </row>
    <row r="74" spans="1:7" ht="24.95" customHeight="1">
      <c r="B74" s="87" t="s">
        <v>28</v>
      </c>
      <c r="C74" s="14"/>
      <c r="D74" s="24"/>
      <c r="E74" s="22"/>
      <c r="F74" s="28"/>
      <c r="G74" s="96"/>
    </row>
    <row r="75" spans="1:7" ht="24.95" customHeight="1">
      <c r="A75" s="73">
        <v>62</v>
      </c>
      <c r="B75" s="79" t="s">
        <v>107</v>
      </c>
      <c r="C75" s="55" t="s">
        <v>18</v>
      </c>
      <c r="D75" s="25">
        <v>5</v>
      </c>
      <c r="E75" s="22"/>
      <c r="F75" s="28"/>
      <c r="G75" s="104">
        <v>0.12839999999999999</v>
      </c>
    </row>
    <row r="76" spans="1:7" ht="24.95" customHeight="1">
      <c r="A76" s="73">
        <v>63</v>
      </c>
      <c r="B76" s="79" t="s">
        <v>30</v>
      </c>
      <c r="C76" s="55" t="s">
        <v>18</v>
      </c>
      <c r="D76" s="25">
        <v>4</v>
      </c>
      <c r="E76" s="22"/>
      <c r="F76" s="28"/>
      <c r="G76" s="105"/>
    </row>
    <row r="77" spans="1:7" ht="24.95" customHeight="1">
      <c r="A77" s="73">
        <v>64</v>
      </c>
      <c r="B77" s="79" t="s">
        <v>29</v>
      </c>
      <c r="C77" s="55" t="s">
        <v>18</v>
      </c>
      <c r="D77" s="25">
        <v>50</v>
      </c>
      <c r="E77" s="22"/>
      <c r="F77" s="28"/>
      <c r="G77" s="105"/>
    </row>
    <row r="78" spans="1:7" ht="24.95" customHeight="1">
      <c r="A78" s="73">
        <v>65</v>
      </c>
      <c r="B78" s="79" t="s">
        <v>31</v>
      </c>
      <c r="C78" s="55" t="s">
        <v>18</v>
      </c>
      <c r="D78" s="25">
        <v>200</v>
      </c>
      <c r="E78" s="22"/>
      <c r="F78" s="28"/>
      <c r="G78" s="105"/>
    </row>
    <row r="79" spans="1:7" ht="24.95" customHeight="1">
      <c r="A79" s="73">
        <v>66</v>
      </c>
      <c r="B79" s="79" t="s">
        <v>19</v>
      </c>
      <c r="C79" s="55" t="s">
        <v>18</v>
      </c>
      <c r="D79" s="25">
        <v>5</v>
      </c>
      <c r="E79" s="22"/>
      <c r="F79" s="28"/>
      <c r="G79" s="105"/>
    </row>
    <row r="80" spans="1:7" ht="24.95" customHeight="1">
      <c r="A80" s="73">
        <v>67</v>
      </c>
      <c r="B80" s="79" t="s">
        <v>30</v>
      </c>
      <c r="C80" s="55" t="s">
        <v>18</v>
      </c>
      <c r="D80" s="25">
        <v>4</v>
      </c>
      <c r="E80" s="22"/>
      <c r="F80" s="28"/>
      <c r="G80" s="105"/>
    </row>
    <row r="81" spans="1:7" ht="24.95" customHeight="1">
      <c r="A81" s="73">
        <v>68</v>
      </c>
      <c r="B81" s="79" t="s">
        <v>109</v>
      </c>
      <c r="C81" s="55" t="s">
        <v>17</v>
      </c>
      <c r="D81" s="55">
        <v>250</v>
      </c>
      <c r="E81" s="22"/>
      <c r="F81" s="28"/>
      <c r="G81" s="105"/>
    </row>
    <row r="82" spans="1:7" ht="24.95" customHeight="1">
      <c r="A82" s="73">
        <v>69</v>
      </c>
      <c r="B82" s="79" t="s">
        <v>108</v>
      </c>
      <c r="C82" s="55" t="s">
        <v>17</v>
      </c>
      <c r="D82" s="50">
        <v>12</v>
      </c>
      <c r="E82" s="22"/>
      <c r="F82" s="28"/>
      <c r="G82" s="105"/>
    </row>
    <row r="83" spans="1:7" ht="24.95" customHeight="1">
      <c r="A83" s="73">
        <v>70</v>
      </c>
      <c r="B83" s="79" t="s">
        <v>9</v>
      </c>
      <c r="C83" s="55" t="s">
        <v>17</v>
      </c>
      <c r="D83" s="25">
        <v>5</v>
      </c>
      <c r="E83" s="22"/>
      <c r="F83" s="28"/>
      <c r="G83" s="105"/>
    </row>
    <row r="84" spans="1:7" ht="24.95" customHeight="1">
      <c r="A84" s="73">
        <v>71</v>
      </c>
      <c r="B84" s="79" t="s">
        <v>20</v>
      </c>
      <c r="C84" s="55" t="s">
        <v>17</v>
      </c>
      <c r="D84" s="25">
        <v>1</v>
      </c>
      <c r="E84" s="22"/>
      <c r="F84" s="28"/>
      <c r="G84" s="105"/>
    </row>
    <row r="85" spans="1:7" ht="24.95" customHeight="1">
      <c r="A85" s="73">
        <v>72</v>
      </c>
      <c r="B85" s="9" t="s">
        <v>21</v>
      </c>
      <c r="C85" s="55" t="s">
        <v>17</v>
      </c>
      <c r="D85" s="64">
        <v>1</v>
      </c>
      <c r="E85" s="22"/>
      <c r="F85" s="28"/>
      <c r="G85" s="105"/>
    </row>
    <row r="86" spans="1:7" ht="24.95" customHeight="1">
      <c r="A86" s="73">
        <v>73</v>
      </c>
      <c r="B86" s="9" t="s">
        <v>22</v>
      </c>
      <c r="C86" s="55" t="s">
        <v>17</v>
      </c>
      <c r="D86" s="64">
        <v>1</v>
      </c>
      <c r="E86" s="22"/>
      <c r="F86" s="28"/>
      <c r="G86" s="105"/>
    </row>
    <row r="87" spans="1:7" ht="24.95" customHeight="1">
      <c r="A87" s="73">
        <v>74</v>
      </c>
      <c r="B87" s="9" t="s">
        <v>23</v>
      </c>
      <c r="C87" s="55" t="s">
        <v>17</v>
      </c>
      <c r="D87" s="25">
        <v>30</v>
      </c>
      <c r="E87" s="22"/>
      <c r="F87" s="28"/>
      <c r="G87" s="105"/>
    </row>
    <row r="88" spans="1:7" ht="24.95" customHeight="1">
      <c r="A88" s="73">
        <v>75</v>
      </c>
      <c r="B88" s="84" t="s">
        <v>24</v>
      </c>
      <c r="C88" s="50" t="s">
        <v>17</v>
      </c>
      <c r="D88" s="50">
        <v>2</v>
      </c>
      <c r="E88" s="22"/>
      <c r="F88" s="28"/>
      <c r="G88" s="105"/>
    </row>
    <row r="89" spans="1:7" ht="24.95" customHeight="1">
      <c r="A89" s="73">
        <v>76</v>
      </c>
      <c r="B89" s="79" t="s">
        <v>10</v>
      </c>
      <c r="C89" s="55" t="s">
        <v>17</v>
      </c>
      <c r="D89" s="25">
        <v>2</v>
      </c>
      <c r="E89" s="22"/>
      <c r="F89" s="28"/>
      <c r="G89" s="105"/>
    </row>
    <row r="90" spans="1:7" ht="24.95" customHeight="1">
      <c r="A90" s="73">
        <v>77</v>
      </c>
      <c r="B90" s="85" t="s">
        <v>11</v>
      </c>
      <c r="C90" s="25" t="s">
        <v>25</v>
      </c>
      <c r="D90" s="65">
        <v>2.5265</v>
      </c>
      <c r="E90" s="22"/>
      <c r="F90" s="28"/>
      <c r="G90" s="105"/>
    </row>
    <row r="91" spans="1:7" ht="24.95" customHeight="1">
      <c r="A91" s="73">
        <v>78</v>
      </c>
      <c r="B91" s="85" t="s">
        <v>26</v>
      </c>
      <c r="C91" s="25" t="s">
        <v>65</v>
      </c>
      <c r="D91" s="25">
        <v>4</v>
      </c>
      <c r="E91" s="22"/>
      <c r="F91" s="28"/>
      <c r="G91" s="105"/>
    </row>
    <row r="92" spans="1:7" ht="24.95" customHeight="1">
      <c r="A92" s="73">
        <v>79</v>
      </c>
      <c r="B92" s="85" t="s">
        <v>27</v>
      </c>
      <c r="C92" s="25" t="s">
        <v>65</v>
      </c>
      <c r="D92" s="25">
        <v>2</v>
      </c>
      <c r="E92" s="22"/>
      <c r="F92" s="28"/>
      <c r="G92" s="105"/>
    </row>
    <row r="93" spans="1:7" ht="24.95" customHeight="1">
      <c r="A93" s="73">
        <v>80</v>
      </c>
      <c r="B93" s="79" t="s">
        <v>110</v>
      </c>
      <c r="C93" s="55" t="s">
        <v>17</v>
      </c>
      <c r="D93" s="25">
        <v>20</v>
      </c>
      <c r="E93" s="22"/>
      <c r="F93" s="28"/>
      <c r="G93" s="105"/>
    </row>
    <row r="94" spans="1:7" ht="24.95" customHeight="1">
      <c r="A94" s="73">
        <v>81</v>
      </c>
      <c r="B94" s="79" t="s">
        <v>12</v>
      </c>
      <c r="C94" s="55" t="s">
        <v>17</v>
      </c>
      <c r="D94" s="25">
        <v>9</v>
      </c>
      <c r="E94" s="22"/>
      <c r="F94" s="28"/>
      <c r="G94" s="105"/>
    </row>
    <row r="95" spans="1:7" ht="24.95" customHeight="1">
      <c r="A95" s="73">
        <v>82</v>
      </c>
      <c r="B95" s="79" t="s">
        <v>13</v>
      </c>
      <c r="C95" s="55" t="s">
        <v>111</v>
      </c>
      <c r="D95" s="55">
        <v>0.41</v>
      </c>
      <c r="E95" s="22"/>
      <c r="F95" s="28"/>
      <c r="G95" s="106"/>
    </row>
    <row r="96" spans="1:7" ht="24.95" customHeight="1">
      <c r="B96" s="77" t="s">
        <v>0</v>
      </c>
      <c r="C96" s="14"/>
      <c r="D96" s="24"/>
      <c r="E96" s="22"/>
      <c r="F96" s="28"/>
      <c r="G96" s="96"/>
    </row>
    <row r="97" spans="1:7" ht="24.95" customHeight="1">
      <c r="A97" s="73">
        <v>83</v>
      </c>
      <c r="B97" s="66" t="s">
        <v>1</v>
      </c>
      <c r="C97" s="67" t="s">
        <v>64</v>
      </c>
      <c r="D97" s="68">
        <v>5</v>
      </c>
      <c r="E97" s="22"/>
      <c r="F97" s="28"/>
      <c r="G97" s="104">
        <v>3.6400000000000002E-2</v>
      </c>
    </row>
    <row r="98" spans="1:7" ht="24.95" customHeight="1">
      <c r="A98" s="73">
        <v>84</v>
      </c>
      <c r="B98" s="10" t="s">
        <v>69</v>
      </c>
      <c r="C98" s="26" t="s">
        <v>15</v>
      </c>
      <c r="D98" s="26">
        <v>100</v>
      </c>
      <c r="E98" s="22"/>
      <c r="F98" s="28"/>
      <c r="G98" s="105"/>
    </row>
    <row r="99" spans="1:7" ht="24.95" customHeight="1">
      <c r="A99" s="73">
        <v>85</v>
      </c>
      <c r="B99" s="10" t="s">
        <v>66</v>
      </c>
      <c r="C99" s="26" t="s">
        <v>15</v>
      </c>
      <c r="D99" s="26">
        <v>100</v>
      </c>
      <c r="E99" s="22"/>
      <c r="F99" s="28"/>
      <c r="G99" s="105"/>
    </row>
    <row r="100" spans="1:7" ht="24.95" customHeight="1">
      <c r="A100" s="73">
        <v>86</v>
      </c>
      <c r="B100" s="11" t="s">
        <v>32</v>
      </c>
      <c r="C100" s="26" t="s">
        <v>64</v>
      </c>
      <c r="D100" s="26">
        <v>3</v>
      </c>
      <c r="E100" s="22"/>
      <c r="F100" s="28"/>
      <c r="G100" s="105"/>
    </row>
    <row r="101" spans="1:7" ht="24.95" customHeight="1">
      <c r="A101" s="73">
        <v>87</v>
      </c>
      <c r="B101" s="12" t="s">
        <v>33</v>
      </c>
      <c r="C101" s="26" t="s">
        <v>64</v>
      </c>
      <c r="D101" s="26">
        <v>6</v>
      </c>
      <c r="E101" s="22"/>
      <c r="F101" s="28"/>
      <c r="G101" s="105"/>
    </row>
    <row r="102" spans="1:7" ht="24.95" customHeight="1">
      <c r="A102" s="73">
        <v>88</v>
      </c>
      <c r="B102" s="13" t="s">
        <v>68</v>
      </c>
      <c r="C102" s="26" t="s">
        <v>64</v>
      </c>
      <c r="D102" s="69">
        <v>9</v>
      </c>
      <c r="E102" s="22"/>
      <c r="F102" s="28"/>
      <c r="G102" s="105"/>
    </row>
    <row r="103" spans="1:7" ht="24.95" customHeight="1">
      <c r="A103" s="73">
        <v>89</v>
      </c>
      <c r="B103" s="29" t="s">
        <v>67</v>
      </c>
      <c r="C103" s="27" t="s">
        <v>64</v>
      </c>
      <c r="D103" s="27">
        <v>4</v>
      </c>
      <c r="E103" s="22"/>
      <c r="F103" s="28"/>
      <c r="G103" s="106"/>
    </row>
    <row r="104" spans="1:7" ht="24.95" customHeight="1">
      <c r="B104" s="31" t="s">
        <v>72</v>
      </c>
      <c r="C104" s="32"/>
      <c r="D104" s="33"/>
      <c r="E104" s="34"/>
      <c r="F104" s="70"/>
      <c r="G104" s="97">
        <f>SUM(G6:G103)</f>
        <v>1.0000000000000002</v>
      </c>
    </row>
    <row r="105" spans="1:7" ht="24.95" customHeight="1">
      <c r="B105" s="71" t="s">
        <v>112</v>
      </c>
      <c r="C105" s="2"/>
      <c r="D105" s="3"/>
      <c r="E105" s="2"/>
      <c r="F105" s="72"/>
      <c r="G105" s="98">
        <v>0.2</v>
      </c>
    </row>
    <row r="106" spans="1:7" ht="24.95" customHeight="1">
      <c r="B106" s="35" t="s">
        <v>72</v>
      </c>
      <c r="C106" s="2"/>
      <c r="D106" s="3"/>
      <c r="E106" s="2"/>
      <c r="F106" s="72"/>
      <c r="G106" s="96"/>
    </row>
  </sheetData>
  <mergeCells count="20">
    <mergeCell ref="C2:C3"/>
    <mergeCell ref="B2:B3"/>
    <mergeCell ref="A2:A3"/>
    <mergeCell ref="B1:F1"/>
    <mergeCell ref="E2:E3"/>
    <mergeCell ref="F2:F3"/>
    <mergeCell ref="G2:G3"/>
    <mergeCell ref="G6:G7"/>
    <mergeCell ref="D2:D3"/>
    <mergeCell ref="G9:G12"/>
    <mergeCell ref="G14:G21"/>
    <mergeCell ref="G23:G32"/>
    <mergeCell ref="G34:G39"/>
    <mergeCell ref="G41:G45"/>
    <mergeCell ref="G97:G103"/>
    <mergeCell ref="G47:G55"/>
    <mergeCell ref="G57:G65"/>
    <mergeCell ref="G67:G70"/>
    <mergeCell ref="G72:G73"/>
    <mergeCell ref="G75:G9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 Акопян Жанна Эдуардовна</dc:creator>
  <cp:lastModifiedBy>Karen</cp:lastModifiedBy>
  <cp:lastPrinted>2020-04-19T15:01:46Z</cp:lastPrinted>
  <dcterms:created xsi:type="dcterms:W3CDTF">1996-10-14T23:33:28Z</dcterms:created>
  <dcterms:modified xsi:type="dcterms:W3CDTF">2020-06-18T06:42:36Z</dcterms:modified>
</cp:coreProperties>
</file>